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tmistak_tauron-dystrybucja_pl/Documents/Pulpit/proste - dostawa sprzętu PPOŻ/"/>
    </mc:Choice>
  </mc:AlternateContent>
  <xr:revisionPtr revIDLastSave="40" documentId="8_{87206AB5-BD4E-4EC8-96A0-AF5075D3269F}" xr6:coauthVersionLast="47" xr6:coauthVersionMax="47" xr10:uidLastSave="{F2CBD1AD-303C-413B-837A-C4466999C576}"/>
  <bookViews>
    <workbookView xWindow="28680" yWindow="-120" windowWidth="29040" windowHeight="15720" xr2:uid="{1E8CADF2-B790-4B79-BC7A-3665AA607390}"/>
  </bookViews>
  <sheets>
    <sheet name="PSG_OBD_all_z" sheetId="1" r:id="rId1"/>
  </sheets>
  <externalReferences>
    <externalReference r:id="rId2"/>
    <externalReference r:id="rId3"/>
  </externalReferences>
  <definedNames>
    <definedName name="P_1">COUNTIFS([1]!Gasnice_2025[[CZYNNOŚCI DO WYKONANIA]:[CZYNNOŚCI DO WYKONANIA]],#REF!,[1]!Gasnice_2025[[RODZAJ]:[RODZAJ]],#REF!)</definedName>
    <definedName name="P_2">COUNTIFS([1]!Gasnice_2025[[CZYNNOŚCI WYKONANE W 2024]:[CZYNNOŚCI WYKONANE W 2024]],#REF!,[1]!Gasnice_2025[[RODZAJ]:[RODZAJ]],#REF!)</definedName>
    <definedName name="PR_1">COUNTIFS([1]!Gasnice_2025[[CZYNNOŚCI DO WYKONANIA]:[CZYNNOŚCI DO WYKONANIA]],#REF!,[1]!Gasnice_2025[[RODZAJ]:[RODZAJ]],#REF!)</definedName>
    <definedName name="PR_2">COUNTIFS([1]!Gasnice_2025[[CZYNNOŚCI WYKONANE W 2024]:[CZYNNOŚCI WYKONANE W 2024]],#REF!,[1]!Gasnice_2025[[RODZAJ]:[RODZAJ]],#REF!)</definedName>
    <definedName name="PWU_1">COUNTIFS([1]!Gasnice_2025[[CZYNNOŚCI DO WYKONANIA]:[CZYNNOŚCI DO WYKONANIA]],#REF!,[1]!Gasnice_2025[[RODZAJ]:[RODZAJ]],#REF!)</definedName>
    <definedName name="PWU_2">COUNTIFS([1]!Gasnice_2025[[CZYNNOŚCI WYKONANE W 2024]:[CZYNNOŚCI WYKONANE W 2024]],#REF!,[1]!Gasnice_2025[[RODZAJ]:[RODZAJ]],#REF!)</definedName>
    <definedName name="PWU_lok_1" localSheetId="0">COUNTIFS([2]!Gasnice_2025[[Dokładny adres]:[Dokładny adres]],[2]!pakiety[[#This Row],[Dokładny adres]:[Dokładny adres]],[2]!Gasnice_2025[[CZYNNOŚCI DO WYKONANIA]:[CZYNNOŚCI DO WYKONANIA]],PSG_OBD_all_z!#REF!,[2]!Gasnice_2025[[RODZAJ]:[RODZAJ]],PSG_OBD_all_z!#REF!)</definedName>
    <definedName name="PWU_lok_1">COUNTIFS([2]!Gasnice_2025[[Dokładny adres]:[Dokładny adres]],[2]!pakiety[[#This Row],[Dokładny adres]:[Dokładny adres]],[2]!Gasnice_2025[[CZYNNOŚCI DO WYKONANIA]:[CZYNNOŚCI DO WYKONANIA]],#REF!,[2]!Gasnice_2025[[RODZAJ]:[RODZAJ]],#REF!)</definedName>
    <definedName name="PWU_lok_2" localSheetId="0">COUNTIFS([2]!Gasnice_2025[[Dokładny adres]:[Dokładny adres]],[2]!pakiety[[#This Row],[Dokładny adres]:[Dokładny adres]],[2]!Gasnice_2025[[CZYNNOŚCI WYKONANE W 2024]:[CZYNNOŚCI WYKONANE W 2024]],PSG_OBD_all_z!#REF!,[2]!Gasnice_2025[[RODZAJ]:[RODZAJ]],PSG_OBD_all_z!#REF!)</definedName>
    <definedName name="PWU_lok_2">COUNTIFS([2]!Gasnice_2025[[Dokładny adres]:[Dokładny adres]],[2]!pakiety[[#This Row],[Dokładny adres]:[Dokładny adres]],[2]!Gasnice_2025[[CZYNNOŚCI WYKONANE W 2024]:[CZYNNOŚCI WYKONANE W 2024]],#REF!,[2]!Gasnice_2025[[RODZAJ]:[RODZAJ]],#REF!)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D14" i="1"/>
  <c r="I13" i="1"/>
  <c r="F13" i="1"/>
  <c r="I12" i="1"/>
  <c r="F12" i="1"/>
  <c r="I11" i="1"/>
  <c r="F11" i="1"/>
  <c r="I10" i="1"/>
  <c r="F10" i="1"/>
  <c r="I9" i="1"/>
  <c r="F9" i="1"/>
  <c r="I8" i="1"/>
  <c r="F8" i="1"/>
  <c r="J9" i="1" l="1"/>
  <c r="J11" i="1"/>
  <c r="I14" i="1"/>
  <c r="J13" i="1"/>
  <c r="J12" i="1"/>
  <c r="F14" i="1"/>
  <c r="J10" i="1"/>
  <c r="J8" i="1"/>
  <c r="J14" i="1" s="1"/>
  <c r="J16" i="1" s="1"/>
</calcChain>
</file>

<file path=xl/sharedStrings.xml><?xml version="1.0" encoding="utf-8"?>
<sst xmlns="http://schemas.openxmlformats.org/spreadsheetml/2006/main" count="32" uniqueCount="31">
  <si>
    <t>Zał. 1</t>
  </si>
  <si>
    <t>Arkusz wyceny PSG(Podręcznego Sprzętu Gaśniczego)_OBD</t>
  </si>
  <si>
    <r>
      <t xml:space="preserve">Składający ofertę Wykonawca wypełnia </t>
    </r>
    <r>
      <rPr>
        <b/>
        <u/>
        <sz val="11"/>
        <color rgb="FFFF0000"/>
        <rFont val="Aptos Narrow"/>
        <family val="2"/>
        <scheme val="minor"/>
      </rPr>
      <t>WSZYSTKIE ŻÓŁTE pola w arkuszu</t>
    </r>
  </si>
  <si>
    <t>Sprzęt do remontu</t>
  </si>
  <si>
    <t>rodzaj gaśnicy</t>
  </si>
  <si>
    <t>ilość remont</t>
  </si>
  <si>
    <t>ilość nowych</t>
  </si>
  <si>
    <t>wartość netto</t>
  </si>
  <si>
    <t>1</t>
  </si>
  <si>
    <t>3</t>
  </si>
  <si>
    <t>4</t>
  </si>
  <si>
    <t>5</t>
  </si>
  <si>
    <t>6</t>
  </si>
  <si>
    <t>7</t>
  </si>
  <si>
    <t>8</t>
  </si>
  <si>
    <t>9</t>
  </si>
  <si>
    <t>koc PPOŻ</t>
  </si>
  <si>
    <t>GP-12xABC/E</t>
  </si>
  <si>
    <t>GP-4xABC</t>
  </si>
  <si>
    <t>GP-6xABC</t>
  </si>
  <si>
    <t>GWG 2aAF</t>
  </si>
  <si>
    <t>GWM-3xAF</t>
  </si>
  <si>
    <t>Suma</t>
  </si>
  <si>
    <t>Dopuszczalne marki gaśnic: Ogniochron/Boxmet/Gaz-tech/Silesia</t>
  </si>
  <si>
    <t>Dane firmy składającej ofertę</t>
  </si>
  <si>
    <t>……………………………………</t>
  </si>
  <si>
    <t>Podpis</t>
  </si>
  <si>
    <t>cena jednost.  netto [zł/szt]</t>
  </si>
  <si>
    <t>koszt remontów netto</t>
  </si>
  <si>
    <t>Warotość oferty netto (kwotę należy wpisać w elekronicznym formularzu ofertowym na platformie SWOZ):</t>
  </si>
  <si>
    <t>Sprzęt nowy (dostawa)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</si>
</sst>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4"/>
      <color rgb="FFC00000"/>
      <name val="Aptos Narrow"/>
      <family val="2"/>
      <scheme val="minor"/>
    </font>
    <font>
      <u/>
      <sz val="11"/>
      <color rgb="FF000000"/>
      <name val="Aptos Narrow"/>
      <family val="2"/>
    </font>
    <font>
      <b/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ck">
        <color rgb="FFFFFFF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rgb="FFFFFFFF"/>
      </bottom>
      <diagonal/>
    </border>
    <border>
      <left/>
      <right style="thin">
        <color rgb="FFFFFFFF"/>
      </right>
      <top/>
      <bottom style="thick">
        <color rgb="FFFFFFFF"/>
      </bottom>
      <diagonal/>
    </border>
    <border>
      <left style="thin">
        <color rgb="FF4472C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Protection="1">
      <protection locked="0"/>
    </xf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0" borderId="7" xfId="0" applyFont="1" applyBorder="1"/>
    <xf numFmtId="0" fontId="5" fillId="0" borderId="5" xfId="0" applyFont="1" applyBorder="1"/>
    <xf numFmtId="0" fontId="5" fillId="0" borderId="0" xfId="0" applyFont="1"/>
    <xf numFmtId="0" fontId="5" fillId="0" borderId="6" xfId="0" applyFont="1" applyBorder="1"/>
    <xf numFmtId="0" fontId="5" fillId="0" borderId="8" xfId="0" applyFont="1" applyBorder="1"/>
    <xf numFmtId="0" fontId="6" fillId="0" borderId="0" xfId="0" applyFont="1" applyAlignment="1">
      <alignment horizontal="left" vertical="center" wrapText="1"/>
    </xf>
    <xf numFmtId="0" fontId="4" fillId="0" borderId="5" xfId="0" applyFont="1" applyBorder="1"/>
    <xf numFmtId="44" fontId="4" fillId="3" borderId="0" xfId="1" applyFont="1" applyFill="1" applyBorder="1"/>
    <xf numFmtId="44" fontId="4" fillId="0" borderId="6" xfId="1" applyFont="1" applyFill="1" applyBorder="1"/>
    <xf numFmtId="44" fontId="0" fillId="0" borderId="0" xfId="0" applyNumberFormat="1"/>
    <xf numFmtId="0" fontId="6" fillId="0" borderId="9" xfId="0" applyFont="1" applyBorder="1" applyAlignment="1">
      <alignment vertical="center" wrapText="1"/>
    </xf>
    <xf numFmtId="0" fontId="4" fillId="0" borderId="10" xfId="0" applyFont="1" applyBorder="1"/>
    <xf numFmtId="0" fontId="4" fillId="0" borderId="11" xfId="0" applyFont="1" applyBorder="1"/>
    <xf numFmtId="44" fontId="4" fillId="0" borderId="12" xfId="0" applyNumberFormat="1" applyFont="1" applyBorder="1"/>
    <xf numFmtId="0" fontId="6" fillId="0" borderId="0" xfId="0" applyFont="1" applyAlignment="1">
      <alignment vertical="center" wrapText="1"/>
    </xf>
    <xf numFmtId="0" fontId="4" fillId="0" borderId="0" xfId="0" applyFont="1"/>
    <xf numFmtId="9" fontId="7" fillId="0" borderId="0" xfId="0" applyNumberFormat="1" applyFont="1" applyAlignment="1">
      <alignment horizontal="center"/>
    </xf>
    <xf numFmtId="0" fontId="8" fillId="0" borderId="0" xfId="0" applyFont="1" applyAlignment="1">
      <alignment vertical="center" wrapText="1"/>
    </xf>
    <xf numFmtId="0" fontId="7" fillId="0" borderId="0" xfId="0" applyFont="1"/>
    <xf numFmtId="44" fontId="7" fillId="0" borderId="0" xfId="1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44" fontId="4" fillId="0" borderId="0" xfId="1" applyFont="1" applyFill="1" applyBorder="1"/>
    <xf numFmtId="44" fontId="7" fillId="0" borderId="0" xfId="1" applyFont="1" applyAlignment="1">
      <alignment horizontal="right"/>
    </xf>
    <xf numFmtId="44" fontId="7" fillId="0" borderId="0" xfId="1" applyFont="1" applyAlignment="1"/>
    <xf numFmtId="0" fontId="5" fillId="2" borderId="0" xfId="0" applyFont="1" applyFill="1" applyAlignment="1">
      <alignment wrapText="1"/>
    </xf>
    <xf numFmtId="44" fontId="12" fillId="0" borderId="21" xfId="1" applyFont="1" applyBorder="1"/>
    <xf numFmtId="44" fontId="13" fillId="0" borderId="0" xfId="1" applyFont="1" applyAlignment="1">
      <alignment horizontal="right"/>
    </xf>
    <xf numFmtId="0" fontId="14" fillId="0" borderId="0" xfId="0" applyFont="1"/>
    <xf numFmtId="0" fontId="9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7" fillId="3" borderId="15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Normalny" xfId="0" builtinId="0"/>
    <cellStyle name="Walutowy" xfId="1" builtinId="4"/>
  </cellStyles>
  <dxfs count="21">
    <dxf>
      <numFmt numFmtId="34" formatCode="_-* #,##0.00\ &quot;zł&quot;_-;\-* #,##0.00\ &quot;zł&quot;_-;_-* &quot;-&quot;??\ &quot;zł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4" formatCode="_-* #,##0.00\ &quot;zł&quot;_-;\-* #,##0.00\ &quot;zł&quot;_-;_-* &quot;-&quot;??\ &quot;zł&quot;_-;_-@_-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4" formatCode="_-* #,##0.00\ &quot;zł&quot;_-;\-* #,##0.00\ &quot;zł&quot;_-;_-* &quot;-&quot;??\ &quot;zł&quot;_-;_-@_-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charset val="238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4472C4"/>
        </left>
        <right/>
        <top/>
        <bottom/>
      </border>
    </dxf>
    <dxf>
      <numFmt numFmtId="34" formatCode="_-* #,##0.00\ &quot;zł&quot;_-;\-* #,##0.00\ &quot;zł&quot;_-;_-* &quot;-&quot;??\ &quot;zł&quot;_-;_-@_-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4" formatCode="_-* #,##0.00\ &quot;zł&quot;_-;\-* #,##0.00\ &quot;zł&quot;_-;_-* &quot;-&quot;??\ &quot;zł&quot;_-;_-@_-"/>
      <fill>
        <patternFill patternType="none">
          <fgColor indexed="64"/>
          <bgColor auto="1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4" formatCode="_-* #,##0.00\ &quot;zł&quot;_-;\-* #,##0.00\ &quot;zł&quot;_-;_-* &quot;-&quot;??\ &quot;zł&quot;_-;_-@_-"/>
      <fill>
        <patternFill patternType="none">
          <fgColor indexed="64"/>
          <bgColor auto="1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imes New Roman"/>
        <family val="1"/>
        <charset val="238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4472C4"/>
        </left>
        <right style="thin">
          <color rgb="FFFFFFFF"/>
        </right>
        <top style="thin">
          <color rgb="FF4472C4"/>
        </top>
        <bottom style="thin">
          <color rgb="FFFFFFFF"/>
        </bottom>
      </border>
    </dxf>
    <dxf>
      <fill>
        <patternFill patternType="none">
          <fgColor rgb="FF000000"/>
          <bgColor auto="1"/>
        </patternFill>
      </fill>
    </dxf>
    <dxf>
      <border outline="0">
        <right style="double">
          <color auto="1"/>
        </right>
      </border>
    </dxf>
    <dxf>
      <fill>
        <patternFill patternType="none">
          <fgColor rgb="FF000000"/>
          <bgColor auto="1"/>
        </patternFill>
      </fill>
    </dxf>
    <dxf>
      <border outline="0">
        <bottom style="thick">
          <color rgb="FFFFFF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FFFFFF"/>
        </left>
        <right style="thin">
          <color rgb="FFFFFFF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GT\ZUT_2025_OBB_PSG\PSG_wykaz_z_protoko&#322;em_V4.8+kalk_OBB_OZ'24.xlsx" TargetMode="External"/><Relationship Id="rId1" Type="http://schemas.openxmlformats.org/officeDocument/2006/relationships/externalLinkPath" Target="file:///D:\UGT\ZUT_2025_OBB_PSG\PSG_wykaz_z_protoko&#322;em_V4.8+kalk_OBB_OZ'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GT\ZUT_2025_OBB_PSG\PSG_wykaz_z_protoko&#322;em_V4.8+kalk_OBB_TRSP'24.xlsx" TargetMode="External"/><Relationship Id="rId1" Type="http://schemas.openxmlformats.org/officeDocument/2006/relationships/externalLinkPath" Target="file:///D:\UGT\ZUT_2025_OBB_PSG\PSG_wykaz_z_protoko&#322;em_V4.8+kalk_OBB_TRSP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.kontakt"/>
      <sheetName val="Gaśnice"/>
      <sheetName val="WN"/>
      <sheetName val="Kalk"/>
      <sheetName val="pakiety"/>
      <sheetName val="tab_pom"/>
      <sheetName val="Statystyki"/>
      <sheetName val="PSG_wykaz_z_protokołem_V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.kontakt"/>
      <sheetName val="Gaśnice"/>
      <sheetName val="WN"/>
      <sheetName val="Kalk"/>
      <sheetName val="pakiety"/>
      <sheetName val="tab_pom"/>
      <sheetName val="Statystyki"/>
      <sheetName val="PSG_wykaz_z_protokołem_V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A3E910-B2F2-4513-A3B7-2DD39BC77B33}" name="Tabela27352346" displayName="Tabela27352346" ref="C7:J14" totalsRowCount="1" headerRowDxfId="20" dataDxfId="18" totalsRowDxfId="16" headerRowBorderDxfId="19" tableBorderDxfId="17">
  <autoFilter ref="C7:J13" xr:uid="{6CFC65AF-9B66-494E-892D-4B53298232E7}"/>
  <tableColumns count="8">
    <tableColumn id="1" xr3:uid="{F2E897B5-E411-4C86-848C-C5EB342D821C}" name="1" totalsRowLabel="Suma" dataDxfId="15" totalsRowDxfId="7"/>
    <tableColumn id="2" xr3:uid="{23859197-4F62-4189-A342-E4A470A24B25}" name="3" totalsRowFunction="sum" dataDxfId="14" totalsRowDxfId="6"/>
    <tableColumn id="3" xr3:uid="{4148B3E5-AC81-495E-9A0A-4969BBBB05E3}" name="4" dataDxfId="13" totalsRowDxfId="5" dataCellStyle="Walutowy"/>
    <tableColumn id="4" xr3:uid="{5B043D0C-8AE1-4A2C-A8CF-897FB994A8F2}" name="5" totalsRowFunction="sum" dataDxfId="12" totalsRowDxfId="4" dataCellStyle="Walutowy">
      <calculatedColumnFormula>Tabela27352346[[#This Row],[4]]*Tabela27352346[[#This Row],[3]]</calculatedColumnFormula>
    </tableColumn>
    <tableColumn id="5" xr3:uid="{DD983DCC-B767-4947-BAF9-8175C5CEF9EC}" name="6" totalsRowFunction="sum" dataDxfId="11" totalsRowDxfId="3"/>
    <tableColumn id="6" xr3:uid="{49949BED-6212-40B0-978C-4373DCD841DB}" name="7" dataDxfId="10" totalsRowDxfId="2" dataCellStyle="Walutowy"/>
    <tableColumn id="7" xr3:uid="{74661AA6-3241-4C62-A93C-36E6C7425B09}" name="8" totalsRowFunction="sum" dataDxfId="9" totalsRowDxfId="1" dataCellStyle="Walutowy">
      <calculatedColumnFormula>Tabela27352346[[#This Row],[6]]*Tabela27352346[[#This Row],[7]]</calculatedColumnFormula>
    </tableColumn>
    <tableColumn id="8" xr3:uid="{EF185C6D-C44E-49CC-961B-034746E3FF04}" name="9" totalsRowFunction="sum" dataDxfId="8" totalsRowDxfId="0">
      <calculatedColumnFormula>Tabela27352346[[#This Row],[8]]+Tabela27352346[[#This Row],[5]]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9C46-1B88-41AB-8FDB-C238DCD179B9}">
  <sheetPr>
    <pageSetUpPr fitToPage="1"/>
  </sheetPr>
  <dimension ref="A1:L28"/>
  <sheetViews>
    <sheetView showZeros="0" tabSelected="1" zoomScaleNormal="100" workbookViewId="0">
      <pane ySplit="4" topLeftCell="A5" activePane="bottomLeft" state="frozen"/>
      <selection pane="bottomLeft" activeCell="M23" sqref="M23"/>
    </sheetView>
  </sheetViews>
  <sheetFormatPr defaultRowHeight="15" x14ac:dyDescent="0.25"/>
  <cols>
    <col min="2" max="2" width="12.7109375" customWidth="1"/>
    <col min="3" max="3" width="31.7109375" customWidth="1"/>
    <col min="4" max="4" width="14.7109375" customWidth="1"/>
    <col min="5" max="5" width="12.42578125" customWidth="1"/>
    <col min="6" max="6" width="16.5703125" customWidth="1"/>
    <col min="7" max="7" width="12.5703125" customWidth="1"/>
    <col min="8" max="8" width="12.140625" customWidth="1"/>
    <col min="9" max="9" width="13.140625" customWidth="1"/>
    <col min="10" max="10" width="17.7109375" customWidth="1"/>
    <col min="12" max="12" width="20.7109375" customWidth="1"/>
    <col min="13" max="13" width="11.28515625" customWidth="1"/>
  </cols>
  <sheetData>
    <row r="1" spans="1:10" x14ac:dyDescent="0.25">
      <c r="A1" t="s">
        <v>0</v>
      </c>
      <c r="B1" s="34" t="s">
        <v>1</v>
      </c>
    </row>
    <row r="3" spans="1:10" x14ac:dyDescent="0.25">
      <c r="B3" s="1" t="s">
        <v>2</v>
      </c>
    </row>
    <row r="4" spans="1:10" ht="15.75" thickBot="1" x14ac:dyDescent="0.3"/>
    <row r="5" spans="1:10" x14ac:dyDescent="0.25">
      <c r="C5" s="2"/>
      <c r="D5" s="36" t="s">
        <v>3</v>
      </c>
      <c r="E5" s="37"/>
      <c r="F5" s="38"/>
      <c r="G5" s="36" t="s">
        <v>30</v>
      </c>
      <c r="H5" s="37"/>
      <c r="I5" s="38"/>
    </row>
    <row r="6" spans="1:10" ht="51.75" customHeight="1" thickBot="1" x14ac:dyDescent="0.3">
      <c r="C6" s="3" t="s">
        <v>4</v>
      </c>
      <c r="D6" s="4" t="s">
        <v>5</v>
      </c>
      <c r="E6" s="31" t="s">
        <v>27</v>
      </c>
      <c r="F6" s="5" t="s">
        <v>28</v>
      </c>
      <c r="G6" s="4" t="s">
        <v>6</v>
      </c>
      <c r="H6" s="31" t="s">
        <v>27</v>
      </c>
      <c r="I6" s="5" t="s">
        <v>7</v>
      </c>
    </row>
    <row r="7" spans="1:10" ht="16.5" thickTop="1" thickBot="1" x14ac:dyDescent="0.3">
      <c r="C7" s="6" t="s">
        <v>8</v>
      </c>
      <c r="D7" s="7" t="s">
        <v>9</v>
      </c>
      <c r="E7" s="8" t="s">
        <v>10</v>
      </c>
      <c r="F7" s="9" t="s">
        <v>11</v>
      </c>
      <c r="G7" s="7" t="s">
        <v>12</v>
      </c>
      <c r="H7" s="8" t="s">
        <v>13</v>
      </c>
      <c r="I7" s="9" t="s">
        <v>14</v>
      </c>
      <c r="J7" s="10" t="s">
        <v>15</v>
      </c>
    </row>
    <row r="8" spans="1:10" ht="15.75" thickTop="1" x14ac:dyDescent="0.25">
      <c r="C8" s="11" t="s">
        <v>16</v>
      </c>
      <c r="D8" s="12">
        <v>0</v>
      </c>
      <c r="E8" s="28"/>
      <c r="F8" s="14">
        <f>Tabela27352346[[#This Row],[4]]*Tabela27352346[[#This Row],[3]]</f>
        <v>0</v>
      </c>
      <c r="G8" s="12">
        <v>7</v>
      </c>
      <c r="H8" s="13"/>
      <c r="I8" s="14">
        <f>Tabela27352346[[#This Row],[6]]*Tabela27352346[[#This Row],[7]]</f>
        <v>0</v>
      </c>
      <c r="J8" s="15">
        <f>Tabela27352346[[#This Row],[8]]+Tabela27352346[[#This Row],[5]]</f>
        <v>0</v>
      </c>
    </row>
    <row r="9" spans="1:10" x14ac:dyDescent="0.25">
      <c r="C9" t="s">
        <v>17</v>
      </c>
      <c r="D9" s="12">
        <v>3</v>
      </c>
      <c r="E9" s="13"/>
      <c r="F9" s="14">
        <f>Tabela27352346[[#This Row],[4]]*Tabela27352346[[#This Row],[3]]</f>
        <v>0</v>
      </c>
      <c r="G9" s="12">
        <v>86</v>
      </c>
      <c r="H9" s="13"/>
      <c r="I9" s="14">
        <f>Tabela27352346[[#This Row],[6]]*Tabela27352346[[#This Row],[7]]</f>
        <v>0</v>
      </c>
      <c r="J9" s="15">
        <f>Tabela27352346[[#This Row],[8]]+Tabela27352346[[#This Row],[5]]</f>
        <v>0</v>
      </c>
    </row>
    <row r="10" spans="1:10" x14ac:dyDescent="0.25">
      <c r="C10" t="s">
        <v>18</v>
      </c>
      <c r="D10" s="12">
        <v>77</v>
      </c>
      <c r="E10" s="13"/>
      <c r="F10" s="14">
        <f>Tabela27352346[[#This Row],[4]]*Tabela27352346[[#This Row],[3]]</f>
        <v>0</v>
      </c>
      <c r="G10" s="12">
        <v>11</v>
      </c>
      <c r="H10" s="13"/>
      <c r="I10" s="14">
        <f>Tabela27352346[[#This Row],[6]]*Tabela27352346[[#This Row],[7]]</f>
        <v>0</v>
      </c>
      <c r="J10" s="15">
        <f>Tabela27352346[[#This Row],[8]]+Tabela27352346[[#This Row],[5]]</f>
        <v>0</v>
      </c>
    </row>
    <row r="11" spans="1:10" x14ac:dyDescent="0.25">
      <c r="C11" t="s">
        <v>19</v>
      </c>
      <c r="D11" s="12">
        <v>29</v>
      </c>
      <c r="E11" s="13"/>
      <c r="F11" s="14">
        <f>Tabela27352346[[#This Row],[4]]*Tabela27352346[[#This Row],[3]]</f>
        <v>0</v>
      </c>
      <c r="G11" s="12">
        <v>66</v>
      </c>
      <c r="H11" s="13"/>
      <c r="I11" s="14">
        <f>Tabela27352346[[#This Row],[6]]*Tabela27352346[[#This Row],[7]]</f>
        <v>0</v>
      </c>
      <c r="J11" s="15">
        <f>Tabela27352346[[#This Row],[8]]+Tabela27352346[[#This Row],[5]]</f>
        <v>0</v>
      </c>
    </row>
    <row r="12" spans="1:10" x14ac:dyDescent="0.25">
      <c r="C12" t="s">
        <v>20</v>
      </c>
      <c r="D12" s="12">
        <v>0</v>
      </c>
      <c r="E12" s="28"/>
      <c r="F12" s="14">
        <f>Tabela27352346[[#This Row],[4]]*Tabela27352346[[#This Row],[3]]</f>
        <v>0</v>
      </c>
      <c r="G12" s="12">
        <v>3</v>
      </c>
      <c r="H12" s="13"/>
      <c r="I12" s="14">
        <f>Tabela27352346[[#This Row],[6]]*Tabela27352346[[#This Row],[7]]</f>
        <v>0</v>
      </c>
      <c r="J12" s="15">
        <f>Tabela27352346[[#This Row],[8]]+Tabela27352346[[#This Row],[5]]</f>
        <v>0</v>
      </c>
    </row>
    <row r="13" spans="1:10" x14ac:dyDescent="0.25">
      <c r="C13" t="s">
        <v>21</v>
      </c>
      <c r="D13" s="12">
        <v>13</v>
      </c>
      <c r="E13" s="13"/>
      <c r="F13" s="14">
        <f>Tabela27352346[[#This Row],[4]]*Tabela27352346[[#This Row],[3]]</f>
        <v>0</v>
      </c>
      <c r="G13" s="12">
        <v>0</v>
      </c>
      <c r="H13" s="28"/>
      <c r="I13" s="14">
        <f>Tabela27352346[[#This Row],[6]]*Tabela27352346[[#This Row],[7]]</f>
        <v>0</v>
      </c>
      <c r="J13" s="15">
        <f>Tabela27352346[[#This Row],[8]]+Tabela27352346[[#This Row],[5]]</f>
        <v>0</v>
      </c>
    </row>
    <row r="14" spans="1:10" ht="15.75" thickBot="1" x14ac:dyDescent="0.3">
      <c r="C14" s="16" t="s">
        <v>22</v>
      </c>
      <c r="D14" s="17">
        <f>SUBTOTAL(109,Tabela27352346[3])</f>
        <v>122</v>
      </c>
      <c r="E14" s="18"/>
      <c r="F14" s="19">
        <f>SUBTOTAL(109,Tabela27352346[5])</f>
        <v>0</v>
      </c>
      <c r="G14" s="17">
        <f>SUBTOTAL(109,Tabela27352346[6])</f>
        <v>173</v>
      </c>
      <c r="H14" s="18"/>
      <c r="I14" s="19">
        <f>SUBTOTAL(109,Tabela27352346[8])</f>
        <v>0</v>
      </c>
      <c r="J14" s="15">
        <f>SUBTOTAL(109,Tabela27352346[9])</f>
        <v>0</v>
      </c>
    </row>
    <row r="15" spans="1:10" ht="15.75" thickBot="1" x14ac:dyDescent="0.3">
      <c r="C15" s="20"/>
      <c r="D15" s="21"/>
      <c r="E15" s="21"/>
      <c r="F15" s="39"/>
      <c r="G15" s="39"/>
      <c r="H15" s="39"/>
      <c r="I15" s="22"/>
      <c r="J15" s="15"/>
    </row>
    <row r="16" spans="1:10" ht="15.75" thickBot="1" x14ac:dyDescent="0.3">
      <c r="C16" s="20"/>
      <c r="D16" s="23"/>
      <c r="E16" s="24"/>
      <c r="G16" s="30"/>
      <c r="H16" s="30"/>
      <c r="I16" s="33" t="s">
        <v>29</v>
      </c>
      <c r="J16" s="32">
        <f>Tabela27352346[[#Totals],[9]]</f>
        <v>0</v>
      </c>
    </row>
    <row r="17" spans="3:12" x14ac:dyDescent="0.25">
      <c r="C17" s="20"/>
      <c r="D17" s="23"/>
      <c r="E17" s="24"/>
      <c r="G17" s="30"/>
      <c r="H17" s="30"/>
      <c r="I17" s="29"/>
      <c r="J17" s="25"/>
    </row>
    <row r="18" spans="3:12" x14ac:dyDescent="0.25">
      <c r="C18" s="40" t="s">
        <v>23</v>
      </c>
      <c r="D18" s="40"/>
      <c r="E18" s="40"/>
      <c r="F18" s="40"/>
    </row>
    <row r="19" spans="3:12" ht="18.75" x14ac:dyDescent="0.3">
      <c r="C19" s="24"/>
      <c r="D19" s="24"/>
      <c r="E19" s="24"/>
      <c r="F19" s="24"/>
      <c r="K19" s="35"/>
      <c r="L19" s="35"/>
    </row>
    <row r="20" spans="3:12" ht="18.75" x14ac:dyDescent="0.3">
      <c r="C20" s="24"/>
      <c r="D20" s="24"/>
      <c r="E20" s="42"/>
      <c r="F20" s="43"/>
      <c r="G20" s="44"/>
      <c r="H20" s="26"/>
      <c r="I20" s="26"/>
      <c r="J20" s="26"/>
      <c r="K20" s="51"/>
      <c r="L20" s="51"/>
    </row>
    <row r="21" spans="3:12" x14ac:dyDescent="0.25">
      <c r="C21" s="52" t="s">
        <v>24</v>
      </c>
      <c r="D21" s="53"/>
      <c r="E21" s="45"/>
      <c r="F21" s="46"/>
      <c r="G21" s="47"/>
      <c r="H21" s="24"/>
      <c r="I21" s="24"/>
      <c r="J21" s="24"/>
    </row>
    <row r="22" spans="3:12" x14ac:dyDescent="0.25">
      <c r="C22" s="52"/>
      <c r="D22" s="53"/>
      <c r="E22" s="45"/>
      <c r="F22" s="46"/>
      <c r="G22" s="47"/>
      <c r="H22" s="54" t="s">
        <v>25</v>
      </c>
      <c r="I22" s="54"/>
      <c r="J22" s="24"/>
    </row>
    <row r="23" spans="3:12" ht="14.45" customHeight="1" x14ac:dyDescent="0.25">
      <c r="C23" s="52"/>
      <c r="D23" s="53"/>
      <c r="E23" s="48"/>
      <c r="F23" s="49"/>
      <c r="G23" s="50"/>
      <c r="H23" s="54" t="s">
        <v>26</v>
      </c>
      <c r="I23" s="54"/>
      <c r="J23" s="24"/>
    </row>
    <row r="24" spans="3:12" x14ac:dyDescent="0.25">
      <c r="C24" s="27"/>
    </row>
    <row r="25" spans="3:12" x14ac:dyDescent="0.25">
      <c r="C25" s="41"/>
      <c r="D25" s="41"/>
      <c r="E25" s="41"/>
      <c r="F25" s="41"/>
      <c r="G25" s="41"/>
      <c r="H25" s="41"/>
      <c r="I25" s="41"/>
    </row>
    <row r="26" spans="3:12" x14ac:dyDescent="0.25">
      <c r="C26" s="41"/>
      <c r="D26" s="41"/>
      <c r="E26" s="41"/>
      <c r="F26" s="41"/>
      <c r="G26" s="41"/>
      <c r="H26" s="41"/>
      <c r="I26" s="41"/>
    </row>
    <row r="27" spans="3:12" ht="48" customHeight="1" x14ac:dyDescent="0.25"/>
    <row r="28" spans="3:12" ht="30" customHeight="1" x14ac:dyDescent="0.25"/>
  </sheetData>
  <mergeCells count="12">
    <mergeCell ref="C26:I26"/>
    <mergeCell ref="E20:G23"/>
    <mergeCell ref="K20:L20"/>
    <mergeCell ref="C21:D23"/>
    <mergeCell ref="H22:I22"/>
    <mergeCell ref="H23:I23"/>
    <mergeCell ref="C25:I25"/>
    <mergeCell ref="K19:L19"/>
    <mergeCell ref="D5:F5"/>
    <mergeCell ref="G5:I5"/>
    <mergeCell ref="F15:H15"/>
    <mergeCell ref="C18:F18"/>
  </mergeCells>
  <pageMargins left="0.25" right="0.25" top="0.75" bottom="0.75" header="0.3" footer="0.3"/>
  <pageSetup paperSize="9" scale="85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PSG_OBD_all_z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Deska Dominik (UGT)</dc:creator>
  <cp:lastModifiedBy>Miśtak Tomasz (TD CEN)</cp:lastModifiedBy>
  <dcterms:created xsi:type="dcterms:W3CDTF">2026-05-08T12:14:07Z</dcterms:created>
  <dcterms:modified xsi:type="dcterms:W3CDTF">2026-05-13T09:22:41Z</dcterms:modified>
</cp:coreProperties>
</file>